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P39" s="1"/>
  <c r="H12"/>
  <c r="D12"/>
  <c r="O12"/>
  <c r="O39"/>
  <c r="D39"/>
  <c r="E39"/>
  <c r="N39"/>
  <c r="F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<sst xmlns="http://schemas.openxmlformats.org/spreadsheetml/2006/main" count="114" uniqueCount="72">
  <si>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</si>
  <si>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</si>
  <si>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</si>
  <si>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Luhačovice</t>
  </si>
  <si>
    <t>Datum:  </t>
  </si>
  <si>
    <t>12.10.2024</t>
  </si>
  <si>
    <t>Domácí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</si>
  <si>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</si>
  <si>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</si>
  <si>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</si>
  <si>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</si>
  <si>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</si>
  <si>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</si>
  <si>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</si>
  <si>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</si>
  <si>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</si>
  <si>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</si>
  <si>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</si>
  <si>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</si>
  <si>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</si>
  <si>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Molek</t>
  </si>
  <si>
    <t>Pěnička</t>
  </si>
  <si>
    <t>Tomáš</t>
  </si>
  <si>
    <t>Petráš</t>
  </si>
  <si>
    <t>Körner</t>
  </si>
  <si>
    <t>Michal</t>
  </si>
  <si>
    <t>Jan</t>
  </si>
  <si>
    <t>Kunc</t>
  </si>
  <si>
    <t>Flídr</t>
  </si>
  <si>
    <t>Vratislav</t>
  </si>
  <si>
    <t>Jiří</t>
  </si>
  <si>
    <t>Konečný</t>
  </si>
  <si>
    <t>Horňák</t>
  </si>
  <si>
    <t>Lukáš</t>
  </si>
  <si>
    <t>Hvozdenský</t>
  </si>
  <si>
    <t>Šula</t>
  </si>
  <si>
    <t>Miroslav</t>
  </si>
  <si>
    <t>Milan</t>
  </si>
  <si>
    <t>Máčalík</t>
  </si>
  <si>
    <t>Sitta</t>
  </si>
  <si>
    <t>Karel</t>
  </si>
  <si>
    <t>Josef</t>
  </si>
  <si>
    <t>Celkový výkon družstva  </t>
  </si>
  <si>
    <t>Vedoucí družstva         Jméno:</t>
  </si>
  <si>
    <t>Jiří Konečný</t>
  </si>
  <si>
    <t>Bodový zisk</t>
  </si>
  <si>
    <t>Lukáš Horňák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</si>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</sst>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72</v>
      </c>
      <c r="F8" s="12">
        <v>0</v>
      </c>
      <c r="G8" s="13">
        <f>IF(AND(ISBLANK(D8),ISBLANK(E8)),"",D8+E8)</f>
        <v>167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85</v>
      </c>
      <c r="O8" s="12">
        <v>43</v>
      </c>
      <c r="P8" s="12">
        <v>4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44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42</v>
      </c>
      <c r="P9" s="18">
        <v>1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61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22</v>
      </c>
      <c r="L10" s="93"/>
      <c r="M10" s="16">
        <v>3</v>
      </c>
      <c r="N10" s="17">
        <v>85</v>
      </c>
      <c r="O10" s="18">
        <v>43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50</v>
      </c>
      <c r="F11" s="23">
        <v>1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48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20870</v>
      </c>
      <c r="B12" s="97"/>
      <c r="C12" s="26" t="s">
        <v>17</v>
      </c>
      <c r="D12" s="27">
        <f>IF(ISNUMBER($G12),SUM(D8:D11),"")</f>
        <v>377</v>
      </c>
      <c r="E12" s="28">
        <f>IF(ISNUMBER($G12),SUM(E8:E11),"")</f>
        <v>227</v>
      </c>
      <c r="F12" s="28">
        <f>IF(ISNUMBER($G12),SUM(F8:F11),"")</f>
        <v>2</v>
      </c>
      <c r="G12" s="29">
        <f>IF(SUM($G8:$G11)+SUM($Q8:$Q11)&gt;0,SUM(G8:G11),"")</f>
        <v>604</v>
      </c>
      <c r="H12" s="27">
        <f>IF(ISNUMBER($G12),SUM(H8:H11),"")</f>
        <v>3</v>
      </c>
      <c r="I12" s="99"/>
      <c r="K12" s="96">
        <v>23680</v>
      </c>
      <c r="L12" s="97"/>
      <c r="M12" s="26" t="s">
        <v>17</v>
      </c>
      <c r="N12" s="27">
        <f>IF(ISNUMBER($G12),SUM(N8:N11),"")</f>
        <v>343</v>
      </c>
      <c r="O12" s="28">
        <f>IF(ISNUMBER($G12),SUM(O8:O11),"")</f>
        <v>176</v>
      </c>
      <c r="P12" s="28">
        <f>IF(ISNUMBER($G12),SUM(P8:P11),"")</f>
        <v>6</v>
      </c>
      <c r="Q12" s="29">
        <f>IF(SUM($G8:$G11)+SUM($Q8:$Q11)&gt;0,SUM(Q8:Q11),"")</f>
        <v>519</v>
      </c>
      <c r="R12" s="27">
        <f>IF(ISNUMBER($G12),SUM(R8:R11),"")</f>
        <v>1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86</v>
      </c>
      <c r="E13" s="12">
        <v>69</v>
      </c>
      <c r="F13" s="12">
        <v>1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82</v>
      </c>
      <c r="O13" s="12">
        <v>41</v>
      </c>
      <c r="P13" s="12">
        <v>3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51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53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96</v>
      </c>
      <c r="E15" s="18">
        <v>36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94</v>
      </c>
      <c r="O15" s="18">
        <v>72</v>
      </c>
      <c r="P15" s="18">
        <v>0</v>
      </c>
      <c r="Q15" s="19">
        <f>IF(AND(ISBLANK(N15),ISBLANK(O15)),"",N15+O15)</f>
        <v>166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32</v>
      </c>
      <c r="F16" s="23">
        <v>5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54</v>
      </c>
      <c r="P16" s="23">
        <v>1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24505</v>
      </c>
      <c r="B17" s="97"/>
      <c r="C17" s="26" t="s">
        <v>17</v>
      </c>
      <c r="D17" s="27">
        <f>IF(ISNUMBER($G17),SUM(D13:D16),"")</f>
        <v>354</v>
      </c>
      <c r="E17" s="28">
        <f>IF(ISNUMBER($G17),SUM(E13:E16),"")</f>
        <v>188</v>
      </c>
      <c r="F17" s="28">
        <f>IF(ISNUMBER($G17),SUM(F13:F16),"")</f>
        <v>8</v>
      </c>
      <c r="G17" s="29">
        <f>IF(SUM($G13:$G16)+SUM($Q13:$Q16)&gt;0,SUM(G13:G16),"")</f>
        <v>542</v>
      </c>
      <c r="H17" s="27">
        <f>IF(ISNUMBER($G17),SUM(H13:H16),"")</f>
        <v>1</v>
      </c>
      <c r="I17" s="99"/>
      <c r="K17" s="96">
        <v>10058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220</v>
      </c>
      <c r="P17" s="28">
        <f>IF(ISNUMBER($G17),SUM(P13:P16),"")</f>
        <v>4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101</v>
      </c>
      <c r="E18" s="12">
        <v>52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102</v>
      </c>
      <c r="O18" s="12">
        <v>27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52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87</v>
      </c>
      <c r="E20" s="18">
        <v>53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104</v>
      </c>
      <c r="O20" s="18">
        <v>48</v>
      </c>
      <c r="P20" s="18">
        <v>2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53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45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22434</v>
      </c>
      <c r="B22" s="97"/>
      <c r="C22" s="26" t="s">
        <v>17</v>
      </c>
      <c r="D22" s="27">
        <f>IF(ISNUMBER($G22),SUM(D18:D21),"")</f>
        <v>374</v>
      </c>
      <c r="E22" s="28">
        <f>IF(ISNUMBER($G22),SUM(E18:E21),"")</f>
        <v>210</v>
      </c>
      <c r="F22" s="28">
        <f>IF(ISNUMBER($G22),SUM(F18:F21),"")</f>
        <v>2</v>
      </c>
      <c r="G22" s="29">
        <f>IF(SUM($G18:$G21)+SUM($Q18:$Q21)&gt;0,SUM(G18:G21),"")</f>
        <v>584</v>
      </c>
      <c r="H22" s="27">
        <f>IF(ISNUMBER($G22),SUM(H18:H21),"")</f>
        <v>2</v>
      </c>
      <c r="I22" s="99"/>
      <c r="K22" s="96">
        <v>628</v>
      </c>
      <c r="L22" s="97"/>
      <c r="M22" s="26" t="s">
        <v>17</v>
      </c>
      <c r="N22" s="27">
        <f>IF(ISNUMBER($G22),SUM(N18:N21),"")</f>
        <v>396</v>
      </c>
      <c r="O22" s="28">
        <f>IF(ISNUMBER($G22),SUM(O18:O21),"")</f>
        <v>165</v>
      </c>
      <c r="P22" s="28">
        <f>IF(ISNUMBER($G22),SUM(P18:P21),"")</f>
        <v>5</v>
      </c>
      <c r="Q22" s="29">
        <f>IF(SUM($G18:$G21)+SUM($Q18:$Q21)&gt;0,SUM(Q18:Q21),"")</f>
        <v>561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102</v>
      </c>
      <c r="E23" s="12">
        <v>51</v>
      </c>
      <c r="F23" s="12">
        <v>0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89</v>
      </c>
      <c r="O23" s="12">
        <v>36</v>
      </c>
      <c r="P23" s="12">
        <v>0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45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41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106</v>
      </c>
      <c r="E25" s="18">
        <v>34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102</v>
      </c>
      <c r="O25" s="18">
        <v>35</v>
      </c>
      <c r="P25" s="18">
        <v>3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51</v>
      </c>
      <c r="F26" s="23">
        <v>3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44</v>
      </c>
      <c r="P26" s="23">
        <v>3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375</v>
      </c>
      <c r="E27" s="28">
        <f>IF(ISNUMBER($G27),SUM(E23:E26),"")</f>
        <v>181</v>
      </c>
      <c r="F27" s="28">
        <f>IF(ISNUMBER($G27),SUM(F23:F26),"")</f>
        <v>7</v>
      </c>
      <c r="G27" s="29">
        <f>IF(SUM($G23:$G26)+SUM($Q23:$Q26)&gt;0,SUM(G23:G26),"")</f>
        <v>556</v>
      </c>
      <c r="H27" s="27">
        <f>IF(ISNUMBER($G27),SUM(H23:H26),"")</f>
        <v>2</v>
      </c>
      <c r="I27" s="99"/>
      <c r="K27" s="96">
        <v>14493</v>
      </c>
      <c r="L27" s="97"/>
      <c r="M27" s="26" t="s">
        <v>17</v>
      </c>
      <c r="N27" s="27">
        <f>IF(ISNUMBER($G27),SUM(N23:N26),"")</f>
        <v>388</v>
      </c>
      <c r="O27" s="28">
        <f>IF(ISNUMBER($G27),SUM(O23:O26),"")</f>
        <v>156</v>
      </c>
      <c r="P27" s="28">
        <f>IF(ISNUMBER($G27),SUM(P23:P26),"")</f>
        <v>7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106</v>
      </c>
      <c r="E28" s="12">
        <v>45</v>
      </c>
      <c r="F28" s="12">
        <v>2</v>
      </c>
      <c r="G28" s="13">
        <f>IF(AND(ISBLANK(D28),ISBLANK(E28)),"",D28+E28)</f>
        <v>151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102</v>
      </c>
      <c r="O28" s="12">
        <v>52</v>
      </c>
      <c r="P28" s="12">
        <v>1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44</v>
      </c>
      <c r="F29" s="18">
        <v>3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59</v>
      </c>
      <c r="P29" s="18">
        <v>1</v>
      </c>
      <c r="Q29" s="19">
        <f>IF(AND(ISBLANK(N29),ISBLANK(O29)),"",N29+O29)</f>
        <v>158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36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101</v>
      </c>
      <c r="O30" s="18">
        <v>41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50</v>
      </c>
      <c r="F31" s="23">
        <v>1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34</v>
      </c>
      <c r="P31" s="23">
        <v>3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16592</v>
      </c>
      <c r="B32" s="97"/>
      <c r="C32" s="26" t="s">
        <v>17</v>
      </c>
      <c r="D32" s="27">
        <f>IF(ISNUMBER($G32),SUM(D28:D31),"")</f>
        <v>409</v>
      </c>
      <c r="E32" s="28">
        <f>IF(ISNUMBER($G32),SUM(E28:E31),"")</f>
        <v>175</v>
      </c>
      <c r="F32" s="28">
        <f>IF(ISNUMBER($G32),SUM(F28:F31),"")</f>
        <v>7</v>
      </c>
      <c r="G32" s="29">
        <f>IF(SUM($G28:$G31)+SUM($Q28:$Q31)&gt;0,SUM(G28:G31),"")</f>
        <v>584</v>
      </c>
      <c r="H32" s="27">
        <f>IF(ISNUMBER($G32),SUM(H28:H31),"")</f>
        <v>1</v>
      </c>
      <c r="I32" s="99"/>
      <c r="K32" s="96">
        <v>12815</v>
      </c>
      <c r="L32" s="97"/>
      <c r="M32" s="26" t="s">
        <v>17</v>
      </c>
      <c r="N32" s="27">
        <f>IF(ISNUMBER($G32),SUM(N28:N31),"")</f>
        <v>400</v>
      </c>
      <c r="O32" s="28">
        <f>IF(ISNUMBER($G32),SUM(O28:O31),"")</f>
        <v>186</v>
      </c>
      <c r="P32" s="28">
        <f>IF(ISNUMBER($G32),SUM(P28:P31),"")</f>
        <v>6</v>
      </c>
      <c r="Q32" s="29">
        <f>IF(SUM($G28:$G31)+SUM($Q28:$Q31)&gt;0,SUM(Q28:Q31),"")</f>
        <v>586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47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90</v>
      </c>
      <c r="O33" s="12">
        <v>54</v>
      </c>
      <c r="P33" s="12">
        <v>0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44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100</v>
      </c>
      <c r="O34" s="18">
        <v>27</v>
      </c>
      <c r="P34" s="18">
        <v>2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86</v>
      </c>
      <c r="E35" s="18">
        <v>51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90</v>
      </c>
      <c r="O35" s="18">
        <v>54</v>
      </c>
      <c r="P35" s="18">
        <v>2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42</v>
      </c>
      <c r="F36" s="23">
        <v>2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71</v>
      </c>
      <c r="P36" s="23">
        <v>0</v>
      </c>
      <c r="Q36" s="24">
        <f>IF(AND(ISBLANK(N36),ISBLANK(O36)),"",N36+O36)</f>
        <v>161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377</v>
      </c>
      <c r="E37" s="28">
        <f>IF(ISNUMBER($G37),SUM(E33:E36),"")</f>
        <v>184</v>
      </c>
      <c r="F37" s="28">
        <f>IF(ISNUMBER($G37),SUM(F33:F36),"")</f>
        <v>3</v>
      </c>
      <c r="G37" s="29">
        <f>IF(SUM($G33:$G36)+SUM($Q33:$Q36)&gt;0,SUM(G33:G36),"")</f>
        <v>561</v>
      </c>
      <c r="H37" s="27">
        <f>IF(ISNUMBER($G37),SUM(H33:H36),"")</f>
        <v>1</v>
      </c>
      <c r="I37" s="99"/>
      <c r="K37" s="96">
        <v>7949</v>
      </c>
      <c r="L37" s="97"/>
      <c r="M37" s="26" t="s">
        <v>17</v>
      </c>
      <c r="N37" s="27">
        <f>IF(ISNUMBER($G37),SUM(N33:N36),"")</f>
        <v>370</v>
      </c>
      <c r="O37" s="28">
        <f>IF(ISNUMBER($G37),SUM(O33:O36),"")</f>
        <v>206</v>
      </c>
      <c r="P37" s="28">
        <f>IF(ISNUMBER($G37),SUM(P33:P36),"")</f>
        <v>4</v>
      </c>
      <c r="Q37" s="29">
        <f>IF(SUM($G33:$G36)+SUM($Q33:$Q36)&gt;0,SUM(Q33:Q36),"")</f>
        <v>576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2266</v>
      </c>
      <c r="E39" s="34">
        <f>IF(ISNUMBER($G39),SUM(E12,E17,E22,E27,E32,E37),"")</f>
        <v>1165</v>
      </c>
      <c r="F39" s="34">
        <f>IF(ISNUMBER($G39),SUM(F12,F17,F22,F27,F32,F37),"")</f>
        <v>29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2275</v>
      </c>
      <c r="O39" s="34">
        <f>IF(ISNUMBER($G39),SUM(O12,O17,O22,O27,O32,O37),"")</f>
        <v>1109</v>
      </c>
      <c r="P39" s="34">
        <f>IF(ISNUMBER($G39),SUM(P12,P17,P22,P27,P32,P37),"")</f>
        <v>32</v>
      </c>
      <c r="Q39" s="35">
        <f>IF(SUM($G$8:$G$37)+SUM($Q$8:$Q$37)&gt;0,SUM(Q12,Q17,Q22,Q27,Q32,Q37),"")</f>
        <v>3384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KK Zábřeh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2024-10-12T17:28:41Z</dcterms:modified>
</cp:coreProperties>
</file>